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259ED92-A43D-D347-9D66-260DDC5EB462}" xr6:coauthVersionLast="47" xr6:coauthVersionMax="47" xr10:uidLastSave="{00000000-0000-0000-0000-000000000000}"/>
  <bookViews>
    <workbookView xWindow="13500" yWindow="620" windowWidth="1262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A3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3" i="1"/>
  <c r="E3" i="1" s="1"/>
  <c r="D3" i="1" l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<sst xmlns="http://schemas.openxmlformats.org/spreadsheetml/2006/main" count="5" uniqueCount="5">
  <si>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</si>
  <si>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</si>
  <si>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ЮВАО, Юных Ленинцев ул., 52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</si>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</sst>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4" fontId="4" fillId="2" borderId="3" xfId="1" applyFont="1" applyFill="1" applyBorder="1" applyAlignment="1" applyProtection="1">
      <alignment horizontal="center" vertical="center" wrapText="1"/>
    </xf>
    <xf numFmtId="164" fontId="4" fillId="2" borderId="4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9A2CE821-B3B1-1B45-83C8-FFACC39E10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topLeftCell="B14" zoomScale="64" workbookViewId="0">
      <selection activeCell="D51" sqref="D51"/>
    </sheetView>
  </sheetViews>
  <sheetFormatPr baseColWidth="10" defaultColWidth="9.1640625" defaultRowHeight="19"/>
  <cols>
    <col min="1" max="1" width="9" style="1" hidden="1" customWidth="1"/>
    <col min="2" max="2" width="7" style="1" customWidth="1"/>
    <col min="3" max="3" width="41.33203125" style="1" bestFit="1" customWidth="1"/>
    <col min="4" max="4" width="37.83203125" style="1" customWidth="1"/>
    <col min="5" max="5" width="43.83203125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1"/>
    </row>
    <row r="2" spans="1:5" ht="40" customHeight="1">
      <c r="A2" s="4"/>
      <c r="B2" s="5" t="s">
        <v>3</v>
      </c>
      <c r="C2" s="6" t="s">
        <v>0</v>
      </c>
      <c r="D2" s="7" t="s">
        <v>4</v>
      </c>
      <c r="E2" s="5" t="s">
        <v>1</v>
      </c>
    </row>
    <row r="3" spans="1:5" ht="20" customHeight="1">
      <c r="A3" s="8" t="str">
        <f>"34ID"&amp;B3</f>
        <v>34ID0</v>
      </c>
      <c r="B3" s="9">
        <v>0</v>
      </c>
      <c r="C3" s="3" t="str">
        <f>_xlfn.XLOOKUP(A:A,[1]реестр!$A:$A,[1]реестр!$H:$H, "ожидается заезд")</f>
        <v>Московская область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ООО "Гетта Каса"</v>
      </c>
    </row>
    <row r="4" spans="1:5" ht="20" customHeight="1">
      <c r="A4" s="8" t="str">
        <f t="shared" ref="A4:A47" si="0">"34ID"&amp;B4</f>
        <v>34ID1</v>
      </c>
      <c r="B4" s="2">
        <v>1</v>
      </c>
      <c r="C4" s="3" t="str">
        <f>_xlfn.XLOOKUP(A:A,[1]реестр!$A:$A,[1]реестр!$H:$H, "ожидается заезд")</f>
        <v>Ростовская область</v>
      </c>
      <c r="D4" s="3" t="str">
        <f>_xlfn.XLOOKUP(A:A,[1]реестр!$A:$A,[1]реестр!$J:$J)</f>
        <v>мёд, продукция пчеловодства</v>
      </c>
      <c r="E4" s="3" t="str">
        <f>_xlfn.XLOOKUP(A:A,[1]реестр!$A:$A,[1]реестр!$I:$I,"свободное место")</f>
        <v>ИП Глава К(Ф)Х Череповский А. А.</v>
      </c>
    </row>
    <row r="5" spans="1:5" ht="20" customHeight="1">
      <c r="A5" s="8" t="str">
        <f t="shared" si="0"/>
        <v>34ID2</v>
      </c>
      <c r="B5" s="9">
        <v>2</v>
      </c>
      <c r="C5" s="3" t="str">
        <f>_xlfn.XLOOKUP(A:A,[1]реестр!$A:$A,[1]реестр!$H:$H, "ожидается заезд")</f>
        <v>Воронежская область</v>
      </c>
      <c r="D5" s="3" t="str">
        <f>_xlfn.XLOOKUP(A:A,[1]реестр!$A:$A,[1]реестр!$J:$J)</f>
        <v>бакалея</v>
      </c>
      <c r="E5" s="3" t="str">
        <f>_xlfn.XLOOKUP(A:A,[1]реестр!$A:$A,[1]реестр!$I:$I,"свободное место")</f>
        <v>ИП Матвеева И. А.</v>
      </c>
    </row>
    <row r="6" spans="1:5" ht="20" customHeight="1">
      <c r="A6" s="8" t="str">
        <f t="shared" si="0"/>
        <v>34ID3</v>
      </c>
      <c r="B6" s="2">
        <v>3</v>
      </c>
      <c r="C6" s="3" t="str">
        <f>_xlfn.XLOOKUP(A:A,[1]реестр!$A:$A,[1]реестр!$H:$H, "ожидается заезд")</f>
        <v>Воронежская область</v>
      </c>
      <c r="D6" s="3" t="str">
        <f>_xlfn.XLOOKUP(A:A,[1]реестр!$A:$A,[1]реестр!$J:$J)</f>
        <v>бакалея</v>
      </c>
      <c r="E6" s="3" t="str">
        <f>_xlfn.XLOOKUP(A:A,[1]реестр!$A:$A,[1]реестр!$I:$I,"свободное место")</f>
        <v>ИП Матвеева И. А.</v>
      </c>
    </row>
    <row r="7" spans="1:5" ht="20" customHeight="1">
      <c r="A7" s="8" t="str">
        <f t="shared" si="0"/>
        <v>34ID4</v>
      </c>
      <c r="B7" s="9">
        <v>4</v>
      </c>
      <c r="C7" s="3" t="str">
        <f>_xlfn.XLOOKUP(A:A,[1]реестр!$A:$A,[1]реестр!$H:$H, "ожидается заезд")</f>
        <v>Воронежская область</v>
      </c>
      <c r="D7" s="3" t="str">
        <f>_xlfn.XLOOKUP(A:A,[1]реестр!$A:$A,[1]реестр!$J:$J)</f>
        <v>бакалея</v>
      </c>
      <c r="E7" s="3" t="str">
        <f>_xlfn.XLOOKUP(A:A,[1]реестр!$A:$A,[1]реестр!$I:$I,"свободное место")</f>
        <v>ИП Матвеева И. А.</v>
      </c>
    </row>
    <row r="8" spans="1:5" ht="20" customHeight="1">
      <c r="A8" s="8" t="str">
        <f t="shared" si="0"/>
        <v>34ID5</v>
      </c>
      <c r="B8" s="2">
        <v>5</v>
      </c>
      <c r="C8" s="3" t="str">
        <f>_xlfn.XLOOKUP(A:A,[1]реестр!$A:$A,[1]реестр!$H:$H, "ожидается заезд")</f>
        <v>Воронежская область</v>
      </c>
      <c r="D8" s="3" t="str">
        <f>_xlfn.XLOOKUP(A:A,[1]реестр!$A:$A,[1]реестр!$J:$J)</f>
        <v>сухофрукты</v>
      </c>
      <c r="E8" s="3" t="str">
        <f>_xlfn.XLOOKUP(A:A,[1]реестр!$A:$A,[1]реестр!$I:$I,"свободное место")</f>
        <v>ИП Матвеева И. А.</v>
      </c>
    </row>
    <row r="9" spans="1:5" ht="20" customHeight="1">
      <c r="A9" s="8" t="str">
        <f t="shared" si="0"/>
        <v>34ID6</v>
      </c>
      <c r="B9" s="9">
        <v>6</v>
      </c>
      <c r="C9" s="3" t="str">
        <f>_xlfn.XLOOKUP(A:A,[1]реестр!$A:$A,[1]реестр!$H:$H, "ожидается заезд")</f>
        <v>Воронежская область</v>
      </c>
      <c r="D9" s="3" t="str">
        <f>_xlfn.XLOOKUP(A:A,[1]реестр!$A:$A,[1]реестр!$J:$J)</f>
        <v>сухофрукты</v>
      </c>
      <c r="E9" s="3" t="str">
        <f>_xlfn.XLOOKUP(A:A,[1]реестр!$A:$A,[1]реестр!$I:$I,"свободное место")</f>
        <v>ИП Матвеева И. А.</v>
      </c>
    </row>
    <row r="10" spans="1:5" ht="20" customHeight="1">
      <c r="A10" s="8" t="str">
        <f t="shared" si="0"/>
        <v>34ID7</v>
      </c>
      <c r="B10" s="2">
        <v>7</v>
      </c>
      <c r="C10" s="3" t="str">
        <f>_xlfn.XLOOKUP(A:A,[1]реестр!$A:$A,[1]реестр!$H:$H, "ожидается заезд")</f>
        <v>Воронежская область</v>
      </c>
      <c r="D10" s="3" t="str">
        <f>_xlfn.XLOOKUP(A:A,[1]реестр!$A:$A,[1]реестр!$J:$J)</f>
        <v>сухофрукты</v>
      </c>
      <c r="E10" s="3" t="str">
        <f>_xlfn.XLOOKUP(A:A,[1]реестр!$A:$A,[1]реестр!$I:$I,"свободное место")</f>
        <v>ИП Матвеева И. А.</v>
      </c>
    </row>
    <row r="11" spans="1:5" ht="20" customHeight="1">
      <c r="A11" s="8" t="str">
        <f t="shared" si="0"/>
        <v>34ID8</v>
      </c>
      <c r="B11" s="9">
        <v>8</v>
      </c>
      <c r="C11" s="3" t="str">
        <f>_xlfn.XLOOKUP(A:A,[1]реестр!$A:$A,[1]реестр!$H:$H, "ожидается заезд")</f>
        <v>Воронежская область</v>
      </c>
      <c r="D11" s="3" t="str">
        <f>_xlfn.XLOOKUP(A:A,[1]реестр!$A:$A,[1]реестр!$J:$J)</f>
        <v>сухофрукты</v>
      </c>
      <c r="E11" s="3" t="str">
        <f>_xlfn.XLOOKUP(A:A,[1]реестр!$A:$A,[1]реестр!$I:$I,"свободное место")</f>
        <v>ИП Матвеева И. А.</v>
      </c>
    </row>
    <row r="12" spans="1:5" ht="20" customHeight="1">
      <c r="A12" s="8" t="str">
        <f t="shared" si="0"/>
        <v>34ID9</v>
      </c>
      <c r="B12" s="2">
        <v>9</v>
      </c>
      <c r="C12" s="3" t="str">
        <f>_xlfn.XLOOKUP(A:A,[1]реестр!$A:$A,[1]реестр!$H:$H, "ожидается заезд")</f>
        <v>Воронежская область</v>
      </c>
      <c r="D12" s="3" t="str">
        <f>_xlfn.XLOOKUP(A:A,[1]реестр!$A:$A,[1]реестр!$J:$J)</f>
        <v>сухофрукты</v>
      </c>
      <c r="E12" s="3" t="str">
        <f>_xlfn.XLOOKUP(A:A,[1]реестр!$A:$A,[1]реестр!$I:$I,"свободное место")</f>
        <v>ИП Матвеева И. А.</v>
      </c>
    </row>
    <row r="13" spans="1:5" ht="20" customHeight="1">
      <c r="A13" s="8" t="str">
        <f t="shared" si="0"/>
        <v>34ID10</v>
      </c>
      <c r="B13" s="9">
        <v>10</v>
      </c>
      <c r="C13" s="3" t="str">
        <f>_xlfn.XLOOKUP(A:A,[1]реестр!$A:$A,[1]реестр!$H:$H, "ожидается заезд")</f>
        <v>Архангельская область</v>
      </c>
      <c r="D13" s="3" t="str">
        <f>_xlfn.XLOOKUP(A:A,[1]реестр!$A:$A,[1]реестр!$J:$J)</f>
        <v>сухофрукты</v>
      </c>
      <c r="E13" s="3" t="str">
        <f>_xlfn.XLOOKUP(A:A,[1]реестр!$A:$A,[1]реестр!$I:$I,"свободное место")</f>
        <v>ИП Павлов В. М.</v>
      </c>
    </row>
    <row r="14" spans="1:5" ht="20" customHeight="1">
      <c r="A14" s="8" t="str">
        <f t="shared" si="0"/>
        <v>34ID11</v>
      </c>
      <c r="B14" s="2">
        <v>11</v>
      </c>
      <c r="C14" s="3" t="str">
        <f>_xlfn.XLOOKUP(A:A,[1]реестр!$A:$A,[1]реестр!$H:$H, "ожидается заезд")</f>
        <v>Архангельская область</v>
      </c>
      <c r="D14" s="3" t="str">
        <f>_xlfn.XLOOKUP(A:A,[1]реестр!$A:$A,[1]реестр!$J:$J)</f>
        <v>сухофрукты</v>
      </c>
      <c r="E14" s="3" t="str">
        <f>_xlfn.XLOOKUP(A:A,[1]реестр!$A:$A,[1]реестр!$I:$I,"свободное место")</f>
        <v>ИП Павлов В. М.</v>
      </c>
    </row>
    <row r="15" spans="1:5" ht="20" customHeight="1">
      <c r="A15" s="8" t="str">
        <f t="shared" si="0"/>
        <v>34ID12</v>
      </c>
      <c r="B15" s="9">
        <v>12</v>
      </c>
      <c r="C15" s="3" t="str">
        <f>_xlfn.XLOOKUP(A:A,[1]реестр!$A:$A,[1]реестр!$H:$H, "ожидается заезд")</f>
        <v>ожидается заезд участника</v>
      </c>
      <c r="D15" s="3" t="str">
        <f>_xlfn.XLOOKUP(A:A,[1]реестр!$A:$A,[1]реестр!$J:$J)</f>
        <v>бакалея</v>
      </c>
      <c r="E15" s="3" t="str">
        <f>_xlfn.XLOOKUP(A:A,[1]реестр!$A:$A,[1]реестр!$I:$I,"свободное место")</f>
        <v>свободное место</v>
      </c>
    </row>
    <row r="16" spans="1:5" ht="20" customHeight="1">
      <c r="A16" s="8" t="str">
        <f t="shared" si="0"/>
        <v>34ID13</v>
      </c>
      <c r="B16" s="2">
        <v>13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бакалея</v>
      </c>
      <c r="E16" s="3" t="str">
        <f>_xlfn.XLOOKUP(A:A,[1]реестр!$A:$A,[1]реестр!$I:$I,"свободное место")</f>
        <v>свободное место</v>
      </c>
    </row>
    <row r="17" spans="1:5" ht="20" customHeight="1">
      <c r="A17" s="8" t="str">
        <f t="shared" si="0"/>
        <v>34ID14</v>
      </c>
      <c r="B17" s="9">
        <v>14</v>
      </c>
      <c r="C17" s="3" t="str">
        <f>_xlfn.XLOOKUP(A:A,[1]реестр!$A:$A,[1]реестр!$H:$H, "ожидается заезд")</f>
        <v>Московская область</v>
      </c>
      <c r="D17" s="3" t="str">
        <f>_xlfn.XLOOKUP(A:A,[1]реестр!$A:$A,[1]реестр!$J:$J)</f>
        <v>рыба, рыбная продукция</v>
      </c>
      <c r="E17" s="3" t="str">
        <f>_xlfn.XLOOKUP(A:A,[1]реестр!$A:$A,[1]реестр!$I:$I,"свободное место")</f>
        <v>ИП Дренев А. В.</v>
      </c>
    </row>
    <row r="18" spans="1:5" ht="20" customHeight="1">
      <c r="A18" s="8" t="str">
        <f t="shared" si="0"/>
        <v>34ID15</v>
      </c>
      <c r="B18" s="2">
        <v>15</v>
      </c>
      <c r="C18" s="3" t="str">
        <f>_xlfn.XLOOKUP(A:A,[1]реестр!$A:$A,[1]реестр!$H:$H, "ожидается заезд")</f>
        <v>Московская область</v>
      </c>
      <c r="D18" s="3" t="str">
        <f>_xlfn.XLOOKUP(A:A,[1]реестр!$A:$A,[1]реестр!$J:$J)</f>
        <v>рыба, рыбная продукция</v>
      </c>
      <c r="E18" s="3" t="str">
        <f>_xlfn.XLOOKUP(A:A,[1]реестр!$A:$A,[1]реестр!$I:$I,"свободное место")</f>
        <v>ИП Дренев А. В.</v>
      </c>
    </row>
    <row r="19" spans="1:5" ht="20" customHeight="1">
      <c r="A19" s="8" t="str">
        <f t="shared" si="0"/>
        <v>34ID16</v>
      </c>
      <c r="B19" s="9">
        <v>16</v>
      </c>
      <c r="C19" s="3" t="str">
        <f>_xlfn.XLOOKUP(A:A,[1]реестр!$A:$A,[1]реестр!$H:$H, "ожидается заезд")</f>
        <v>Московская область</v>
      </c>
      <c r="D19" s="3" t="str">
        <f>_xlfn.XLOOKUP(A:A,[1]реестр!$A:$A,[1]реестр!$J:$J)</f>
        <v>рыба, рыбная продукция</v>
      </c>
      <c r="E19" s="3" t="str">
        <f>_xlfn.XLOOKUP(A:A,[1]реестр!$A:$A,[1]реестр!$I:$I,"свободное место")</f>
        <v>ИП Дренев А. В.</v>
      </c>
    </row>
    <row r="20" spans="1:5" ht="20" customHeight="1">
      <c r="A20" s="8" t="str">
        <f t="shared" si="0"/>
        <v>34ID17</v>
      </c>
      <c r="B20" s="2">
        <v>17</v>
      </c>
      <c r="C20" s="3" t="str">
        <f>_xlfn.XLOOKUP(A:A,[1]реестр!$A:$A,[1]реестр!$H:$H, "ожидается заезд")</f>
        <v>Московская область</v>
      </c>
      <c r="D20" s="3" t="str">
        <f>_xlfn.XLOOKUP(A:A,[1]реестр!$A:$A,[1]реестр!$J:$J)</f>
        <v>рыба, рыбная продукция</v>
      </c>
      <c r="E20" s="3" t="str">
        <f>_xlfn.XLOOKUP(A:A,[1]реестр!$A:$A,[1]реестр!$I:$I,"свободное место")</f>
        <v>ИП Дренев А. В.</v>
      </c>
    </row>
    <row r="21" spans="1:5" ht="20" customHeight="1">
      <c r="A21" s="8" t="str">
        <f t="shared" si="0"/>
        <v>34ID18</v>
      </c>
      <c r="B21" s="9">
        <v>18</v>
      </c>
      <c r="C21" s="3" t="str">
        <f>_xlfn.XLOOKUP(A:A,[1]реестр!$A:$A,[1]реестр!$H:$H, "ожидается заезд")</f>
        <v>Ставропольский край</v>
      </c>
      <c r="D21" s="3" t="str">
        <f>_xlfn.XLOOKUP(A:A,[1]реестр!$A:$A,[1]реестр!$J:$J)</f>
        <v>овощи и фрукты</v>
      </c>
      <c r="E21" s="3" t="str">
        <f>_xlfn.XLOOKUP(A:A,[1]реестр!$A:$A,[1]реестр!$I:$I,"свободное место")</f>
        <v>ИП Павалаки Т. А.</v>
      </c>
    </row>
    <row r="22" spans="1:5" ht="20" customHeight="1">
      <c r="A22" s="8" t="str">
        <f t="shared" si="0"/>
        <v>34ID19</v>
      </c>
      <c r="B22" s="2">
        <v>19</v>
      </c>
      <c r="C22" s="3" t="str">
        <f>_xlfn.XLOOKUP(A:A,[1]реестр!$A:$A,[1]реестр!$H:$H, "ожидается заезд")</f>
        <v>Ставропольский край</v>
      </c>
      <c r="D22" s="3" t="str">
        <f>_xlfn.XLOOKUP(A:A,[1]реестр!$A:$A,[1]реестр!$J:$J)</f>
        <v>овощи и фрукты</v>
      </c>
      <c r="E22" s="3" t="str">
        <f>_xlfn.XLOOKUP(A:A,[1]реестр!$A:$A,[1]реестр!$I:$I,"свободное место")</f>
        <v>ИП Павалаки Т. А.</v>
      </c>
    </row>
    <row r="23" spans="1:5" ht="20" customHeight="1">
      <c r="A23" s="8" t="str">
        <f t="shared" si="0"/>
        <v>34ID20</v>
      </c>
      <c r="B23" s="9">
        <v>20</v>
      </c>
      <c r="C23" s="3" t="str">
        <f>_xlfn.XLOOKUP(A:A,[1]реестр!$A:$A,[1]реестр!$H:$H, "ожидается заезд")</f>
        <v>Ставропольский край</v>
      </c>
      <c r="D23" s="3" t="str">
        <f>_xlfn.XLOOKUP(A:A,[1]реестр!$A:$A,[1]реестр!$J:$J)</f>
        <v>овощи и фрукты</v>
      </c>
      <c r="E23" s="3" t="str">
        <f>_xlfn.XLOOKUP(A:A,[1]реестр!$A:$A,[1]реестр!$I:$I,"свободное место")</f>
        <v>ИП Павалаки Т. А.</v>
      </c>
    </row>
    <row r="24" spans="1:5" ht="20" customHeight="1">
      <c r="A24" s="8" t="str">
        <f t="shared" si="0"/>
        <v>34ID21</v>
      </c>
      <c r="B24" s="2">
        <v>21</v>
      </c>
      <c r="C24" s="3" t="str">
        <f>_xlfn.XLOOKUP(A:A,[1]реестр!$A:$A,[1]реестр!$H:$H, "ожидается заезд")</f>
        <v>Ставропольский край</v>
      </c>
      <c r="D24" s="3" t="str">
        <f>_xlfn.XLOOKUP(A:A,[1]реестр!$A:$A,[1]реестр!$J:$J)</f>
        <v>овощи и фрукты</v>
      </c>
      <c r="E24" s="3" t="str">
        <f>_xlfn.XLOOKUP(A:A,[1]реестр!$A:$A,[1]реестр!$I:$I,"свободное место")</f>
        <v>ИП Павалаки Т. А.</v>
      </c>
    </row>
    <row r="25" spans="1:5" ht="20" customHeight="1">
      <c r="A25" s="8" t="str">
        <f t="shared" si="0"/>
        <v>34ID22</v>
      </c>
      <c r="B25" s="9">
        <v>22</v>
      </c>
      <c r="C25" s="3" t="str">
        <f>_xlfn.XLOOKUP(A:A,[1]реестр!$A:$A,[1]реестр!$H:$H, "ожидается заезд")</f>
        <v>Ставропольский край</v>
      </c>
      <c r="D25" s="3" t="str">
        <f>_xlfn.XLOOKUP(A:A,[1]реестр!$A:$A,[1]реестр!$J:$J)</f>
        <v>овощи и фрукты</v>
      </c>
      <c r="E25" s="3" t="str">
        <f>_xlfn.XLOOKUP(A:A,[1]реестр!$A:$A,[1]реестр!$I:$I,"свободное место")</f>
        <v>ИП Павалаки Т. А.</v>
      </c>
    </row>
    <row r="26" spans="1:5" ht="20" customHeight="1">
      <c r="A26" s="8" t="str">
        <f t="shared" si="0"/>
        <v>34ID23</v>
      </c>
      <c r="B26" s="2">
        <v>23</v>
      </c>
      <c r="C26" s="3" t="str">
        <f>_xlfn.XLOOKUP(A:A,[1]реестр!$A:$A,[1]реестр!$H:$H, "ожидается заезд")</f>
        <v>Ставропольский край</v>
      </c>
      <c r="D26" s="3" t="str">
        <f>_xlfn.XLOOKUP(A:A,[1]реестр!$A:$A,[1]реестр!$J:$J)</f>
        <v>овощи и фрукты</v>
      </c>
      <c r="E26" s="3" t="str">
        <f>_xlfn.XLOOKUP(A:A,[1]реестр!$A:$A,[1]реестр!$I:$I,"свободное место")</f>
        <v>ИП Павалаки Т. А.</v>
      </c>
    </row>
    <row r="27" spans="1:5" ht="20" customHeight="1">
      <c r="A27" s="8" t="str">
        <f t="shared" si="0"/>
        <v>34ID24</v>
      </c>
      <c r="B27" s="9">
        <v>24</v>
      </c>
      <c r="C27" s="3" t="str">
        <f>_xlfn.XLOOKUP(A:A,[1]реестр!$A:$A,[1]реестр!$H:$H, "ожидается заезд")</f>
        <v>Ставропольский край</v>
      </c>
      <c r="D27" s="3" t="str">
        <f>_xlfn.XLOOKUP(A:A,[1]реестр!$A:$A,[1]реестр!$J:$J)</f>
        <v>овощи и фрукты</v>
      </c>
      <c r="E27" s="3" t="str">
        <f>_xlfn.XLOOKUP(A:A,[1]реестр!$A:$A,[1]реестр!$I:$I,"свободное место")</f>
        <v>ИП Павалаки Т. А.</v>
      </c>
    </row>
    <row r="28" spans="1:5" ht="20" customHeight="1">
      <c r="A28" s="8" t="str">
        <f t="shared" si="0"/>
        <v>34ID25</v>
      </c>
      <c r="B28" s="2">
        <v>25</v>
      </c>
      <c r="C28" s="3" t="str">
        <f>_xlfn.XLOOKUP(A:A,[1]реестр!$A:$A,[1]реестр!$H:$H, "ожидается заезд")</f>
        <v>Воронежская область</v>
      </c>
      <c r="D28" s="3" t="str">
        <f>_xlfn.XLOOKUP(A:A,[1]реестр!$A:$A,[1]реестр!$J:$J)</f>
        <v>сухофрукты</v>
      </c>
      <c r="E28" s="3" t="str">
        <f>_xlfn.XLOOKUP(A:A,[1]реестр!$A:$A,[1]реестр!$I:$I,"свободное место")</f>
        <v>ИП Матвеева И. А.</v>
      </c>
    </row>
    <row r="29" spans="1:5" ht="20" customHeight="1">
      <c r="A29" s="8" t="str">
        <f t="shared" si="0"/>
        <v>34ID26</v>
      </c>
      <c r="B29" s="9">
        <v>26</v>
      </c>
      <c r="C29" s="3" t="str">
        <f>_xlfn.XLOOKUP(A:A,[1]реестр!$A:$A,[1]реестр!$H:$H, "ожидается заезд")</f>
        <v>Республика Казахстан</v>
      </c>
      <c r="D29" s="3" t="str">
        <f>_xlfn.XLOOKUP(A:A,[1]реестр!$A:$A,[1]реестр!$J:$J)</f>
        <v>бакалея</v>
      </c>
      <c r="E29" s="3" t="str">
        <f>_xlfn.XLOOKUP(A:A,[1]реестр!$A:$A,[1]реестр!$I:$I,"свободное место")</f>
        <v>ИП Мохов И. В.</v>
      </c>
    </row>
    <row r="30" spans="1:5" ht="20" customHeight="1">
      <c r="A30" s="8" t="str">
        <f t="shared" si="0"/>
        <v>34ID27</v>
      </c>
      <c r="B30" s="2">
        <v>27</v>
      </c>
      <c r="C30" s="3" t="str">
        <f>_xlfn.XLOOKUP(A:A,[1]реестр!$A:$A,[1]реестр!$H:$H, "ожидается заезд")</f>
        <v>Республика Казахстан</v>
      </c>
      <c r="D30" s="3" t="str">
        <f>_xlfn.XLOOKUP(A:A,[1]реестр!$A:$A,[1]реестр!$J:$J)</f>
        <v>кондитерские изделия</v>
      </c>
      <c r="E30" s="3" t="str">
        <f>_xlfn.XLOOKUP(A:A,[1]реестр!$A:$A,[1]реестр!$I:$I,"свободное место")</f>
        <v>ИП Мохов И. В.</v>
      </c>
    </row>
    <row r="31" spans="1:5" ht="20" customHeight="1">
      <c r="A31" s="8" t="str">
        <f t="shared" si="0"/>
        <v>34ID28</v>
      </c>
      <c r="B31" s="9">
        <v>28</v>
      </c>
      <c r="C31" s="3" t="str">
        <f>_xlfn.XLOOKUP(A:A,[1]реестр!$A:$A,[1]реестр!$H:$H, "ожидается заезд")</f>
        <v>Московская область</v>
      </c>
      <c r="D31" s="3" t="str">
        <f>_xlfn.XLOOKUP(A:A,[1]реестр!$A:$A,[1]реестр!$J:$J)</f>
        <v>хлеб, хлебобулочные изделия</v>
      </c>
      <c r="E31" s="3" t="str">
        <f>_xlfn.XLOOKUP(A:A,[1]реестр!$A:$A,[1]реестр!$I:$I,"свободное место")</f>
        <v>ИП Михалаш А. А.</v>
      </c>
    </row>
    <row r="32" spans="1:5" ht="20" customHeight="1">
      <c r="A32" s="8" t="str">
        <f t="shared" si="0"/>
        <v>34ID29</v>
      </c>
      <c r="B32" s="2">
        <v>29</v>
      </c>
      <c r="C32" s="3" t="str">
        <f>_xlfn.XLOOKUP(A:A,[1]реестр!$A:$A,[1]реестр!$H:$H, "ожидается заезд")</f>
        <v>Московская область</v>
      </c>
      <c r="D32" s="3" t="str">
        <f>_xlfn.XLOOKUP(A:A,[1]реестр!$A:$A,[1]реестр!$J:$J)</f>
        <v>хлеб, хлебобулочные изделия</v>
      </c>
      <c r="E32" s="3" t="str">
        <f>_xlfn.XLOOKUP(A:A,[1]реестр!$A:$A,[1]реестр!$I:$I,"свободное место")</f>
        <v>ИП Михалаш А. А.</v>
      </c>
    </row>
    <row r="33" spans="1:5" ht="20" customHeight="1">
      <c r="A33" s="8" t="str">
        <f>"34ID"&amp;B33</f>
        <v>34ID30</v>
      </c>
      <c r="B33" s="9">
        <v>30</v>
      </c>
      <c r="C33" s="3" t="str">
        <f>_xlfn.XLOOKUP(A:A,[1]реестр!$A:$A,[1]реестр!$H:$H, "ожидается заезд")</f>
        <v>Ростовская область</v>
      </c>
      <c r="D33" s="3" t="str">
        <f>_xlfn.XLOOKUP(A:A,[1]реестр!$A:$A,[1]реестр!$J:$J)</f>
        <v>мёд, продукция пчеловодства</v>
      </c>
      <c r="E33" s="3" t="str">
        <f>_xlfn.XLOOKUP(A:A,[1]реестр!$A:$A,[1]реестр!$I:$I,"свободное место")</f>
        <v>ИП Глава К(Ф)Х Череповский А. А.</v>
      </c>
    </row>
    <row r="34" spans="1:5" ht="20" customHeight="1">
      <c r="A34" s="8" t="str">
        <f t="shared" si="0"/>
        <v>34ID31</v>
      </c>
      <c r="B34" s="2">
        <v>31</v>
      </c>
      <c r="C34" s="3" t="str">
        <f>_xlfn.XLOOKUP(A:A,[1]реестр!$A:$A,[1]реестр!$H:$H, "ожидается заезд")</f>
        <v>Ростовская область</v>
      </c>
      <c r="D34" s="3" t="str">
        <f>_xlfn.XLOOKUP(A:A,[1]реестр!$A:$A,[1]реестр!$J:$J)</f>
        <v>мясная гастрономия</v>
      </c>
      <c r="E34" s="3" t="str">
        <f>_xlfn.XLOOKUP(A:A,[1]реестр!$A:$A,[1]реестр!$I:$I,"свободное место")</f>
        <v>ИП Милица Е. Г.</v>
      </c>
    </row>
    <row r="35" spans="1:5" ht="20" customHeight="1">
      <c r="A35" s="8" t="str">
        <f t="shared" si="0"/>
        <v>34ID32</v>
      </c>
      <c r="B35" s="9">
        <v>32</v>
      </c>
      <c r="C35" s="3" t="str">
        <f>_xlfn.XLOOKUP(A:A,[1]реестр!$A:$A,[1]реестр!$H:$H, "ожидается заезд")</f>
        <v>Московская область</v>
      </c>
      <c r="D35" s="3" t="str">
        <f>_xlfn.XLOOKUP(A:A,[1]реестр!$A:$A,[1]реестр!$J:$J)</f>
        <v>соленья</v>
      </c>
      <c r="E35" s="3" t="str">
        <f>_xlfn.XLOOKUP(A:A,[1]реестр!$A:$A,[1]реестр!$I:$I,"свободное место")</f>
        <v>ИП Глава К(Ф)Х Маличенко М. В.</v>
      </c>
    </row>
    <row r="36" spans="1:5" ht="20" customHeight="1">
      <c r="A36" s="8" t="str">
        <f t="shared" si="0"/>
        <v>34ID33</v>
      </c>
      <c r="B36" s="2">
        <v>33</v>
      </c>
      <c r="C36" s="3" t="str">
        <f>_xlfn.XLOOKUP(A:A,[1]реестр!$A:$A,[1]реестр!$H:$H, "ожидается заезд")</f>
        <v>Московская область</v>
      </c>
      <c r="D36" s="3" t="str">
        <f>_xlfn.XLOOKUP(A:A,[1]реестр!$A:$A,[1]реестр!$J:$J)</f>
        <v>соленья</v>
      </c>
      <c r="E36" s="3" t="str">
        <f>_xlfn.XLOOKUP(A:A,[1]реестр!$A:$A,[1]реестр!$I:$I,"свободное место")</f>
        <v>ИП Глава К(Ф)Х Маличенко М. В.</v>
      </c>
    </row>
    <row r="37" spans="1:5" ht="20" customHeight="1">
      <c r="A37" s="8" t="str">
        <f t="shared" si="0"/>
        <v>34ID34</v>
      </c>
      <c r="B37" s="9">
        <v>34</v>
      </c>
      <c r="C37" s="3" t="str">
        <f>_xlfn.XLOOKUP(A:A,[1]реестр!$A:$A,[1]реестр!$H:$H, "ожидается заезд")</f>
        <v>Рязанская область</v>
      </c>
      <c r="D37" s="3" t="str">
        <f>_xlfn.XLOOKUP(A:A,[1]реестр!$A:$A,[1]реестр!$J:$J)</f>
        <v>мясо</v>
      </c>
      <c r="E37" s="3" t="str">
        <f>_xlfn.XLOOKUP(A:A,[1]реестр!$A:$A,[1]реестр!$I:$I,"свободное место")</f>
        <v>ИП Возиян Л. П.</v>
      </c>
    </row>
    <row r="38" spans="1:5" ht="20" customHeight="1">
      <c r="A38" s="8" t="str">
        <f t="shared" si="0"/>
        <v>34ID35</v>
      </c>
      <c r="B38" s="2">
        <v>35</v>
      </c>
      <c r="C38" s="3" t="str">
        <f>_xlfn.XLOOKUP(A:A,[1]реестр!$A:$A,[1]реестр!$H:$H, "ожидается заезд")</f>
        <v>Рязанская область</v>
      </c>
      <c r="D38" s="3" t="str">
        <f>_xlfn.XLOOKUP(A:A,[1]реестр!$A:$A,[1]реестр!$J:$J)</f>
        <v>молочная продукция</v>
      </c>
      <c r="E38" s="3" t="str">
        <f>_xlfn.XLOOKUP(A:A,[1]реестр!$A:$A,[1]реестр!$I:$I,"свободное место")</f>
        <v>ИП Возиян Л. П.</v>
      </c>
    </row>
    <row r="39" spans="1:5" ht="20" customHeight="1">
      <c r="A39" s="8" t="str">
        <f t="shared" si="0"/>
        <v>34ID36</v>
      </c>
      <c r="B39" s="9">
        <v>36</v>
      </c>
      <c r="C39" s="3" t="str">
        <f>_xlfn.XLOOKUP(A:A,[1]реестр!$A:$A,[1]реестр!$H:$H, "ожидается заезд")</f>
        <v>Рязанская область</v>
      </c>
      <c r="D39" s="3" t="str">
        <f>_xlfn.XLOOKUP(A:A,[1]реестр!$A:$A,[1]реестр!$J:$J)</f>
        <v>молочная продукция</v>
      </c>
      <c r="E39" s="3" t="str">
        <f>_xlfn.XLOOKUP(A:A,[1]реестр!$A:$A,[1]реестр!$I:$I,"свободное место")</f>
        <v>ИП Возиян Л. П.</v>
      </c>
    </row>
    <row r="40" spans="1:5" ht="20" customHeight="1">
      <c r="A40" s="8" t="str">
        <f t="shared" si="0"/>
        <v>34ID37</v>
      </c>
      <c r="B40" s="2">
        <v>37</v>
      </c>
      <c r="C40" s="3" t="str">
        <f>_xlfn.XLOOKUP(A:A,[1]реестр!$A:$A,[1]реестр!$H:$H, "ожидается заезд")</f>
        <v>Ставропольский край</v>
      </c>
      <c r="D40" s="3" t="str">
        <f>_xlfn.XLOOKUP(A:A,[1]реестр!$A:$A,[1]реестр!$J:$J)</f>
        <v>мясная гастрономия</v>
      </c>
      <c r="E40" s="3" t="str">
        <f>_xlfn.XLOOKUP(A:A,[1]реестр!$A:$A,[1]реестр!$I:$I,"свободное место")</f>
        <v>ИП Филиппов В. В.</v>
      </c>
    </row>
    <row r="41" spans="1:5" ht="20" customHeight="1">
      <c r="A41" s="8" t="str">
        <f t="shared" si="0"/>
        <v>34ID38</v>
      </c>
      <c r="B41" s="9">
        <v>38</v>
      </c>
      <c r="C41" s="3" t="str">
        <f>_xlfn.XLOOKUP(A:A,[1]реестр!$A:$A,[1]реестр!$H:$H, "ожидается заезд")</f>
        <v>Ставропольский край</v>
      </c>
      <c r="D41" s="3" t="str">
        <f>_xlfn.XLOOKUP(A:A,[1]реестр!$A:$A,[1]реестр!$J:$J)</f>
        <v>мясо</v>
      </c>
      <c r="E41" s="3" t="str">
        <f>_xlfn.XLOOKUP(A:A,[1]реестр!$A:$A,[1]реестр!$I:$I,"свободное место")</f>
        <v>ИП Филиппов В. В.</v>
      </c>
    </row>
    <row r="42" spans="1:5" ht="20" customHeight="1">
      <c r="A42" s="8" t="str">
        <f t="shared" si="0"/>
        <v>34ID39</v>
      </c>
      <c r="B42" s="2">
        <v>39</v>
      </c>
      <c r="C42" s="3" t="str">
        <f>_xlfn.XLOOKUP(A:A,[1]реестр!$A:$A,[1]реестр!$H:$H, "ожидается заезд")</f>
        <v>Московская область</v>
      </c>
      <c r="D42" s="3" t="str">
        <f>_xlfn.XLOOKUP(A:A,[1]реестр!$A:$A,[1]реестр!$J:$J)</f>
        <v>молочная продукция</v>
      </c>
      <c r="E42" s="3" t="str">
        <f>_xlfn.XLOOKUP(A:A,[1]реестр!$A:$A,[1]реестр!$I:$I,"свободное место")</f>
        <v>ООО "Истринская сыроварня"</v>
      </c>
    </row>
    <row r="43" spans="1:5" ht="20" customHeight="1">
      <c r="A43" s="8" t="str">
        <f t="shared" si="0"/>
        <v>34ID40</v>
      </c>
      <c r="B43" s="9">
        <v>40</v>
      </c>
      <c r="C43" s="3" t="str">
        <f>_xlfn.XLOOKUP(A:A,[1]реестр!$A:$A,[1]реестр!$H:$H, "ожидается заезд")</f>
        <v>Московская область</v>
      </c>
      <c r="D43" s="3" t="str">
        <f>_xlfn.XLOOKUP(A:A,[1]реестр!$A:$A,[1]реестр!$J:$J)</f>
        <v>молочная продукция</v>
      </c>
      <c r="E43" s="3" t="str">
        <f>_xlfn.XLOOKUP(A:A,[1]реестр!$A:$A,[1]реестр!$I:$I,"свободное место")</f>
        <v>ООО "Истринская сыроварня"</v>
      </c>
    </row>
    <row r="44" spans="1:5" ht="20" customHeight="1">
      <c r="A44" s="8" t="str">
        <f t="shared" si="0"/>
        <v>34ID41</v>
      </c>
      <c r="B44" s="2">
        <v>41</v>
      </c>
      <c r="C44" s="3" t="str">
        <f>_xlfn.XLOOKUP(A:A,[1]реестр!$A:$A,[1]реестр!$H:$H, "ожидается заезд")</f>
        <v>Московская область</v>
      </c>
      <c r="D44" s="3" t="str">
        <f>_xlfn.XLOOKUP(A:A,[1]реестр!$A:$A,[1]реестр!$J:$J)</f>
        <v>мясная гастрономия</v>
      </c>
      <c r="E44" s="3" t="str">
        <f>_xlfn.XLOOKUP(A:A,[1]реестр!$A:$A,[1]реестр!$I:$I,"свободное место")</f>
        <v>ООО "Профит"</v>
      </c>
    </row>
    <row r="45" spans="1:5" ht="20" customHeight="1">
      <c r="A45" s="8" t="str">
        <f t="shared" si="0"/>
        <v>34ID42</v>
      </c>
      <c r="B45" s="9">
        <v>42</v>
      </c>
      <c r="C45" s="3" t="str">
        <f>_xlfn.XLOOKUP(A:A,[1]реестр!$A:$A,[1]реестр!$H:$H, "ожидается заезд")</f>
        <v>Ханты-Мансийский автономный округ</v>
      </c>
      <c r="D45" s="3" t="str">
        <f>_xlfn.XLOOKUP(A:A,[1]реестр!$A:$A,[1]реестр!$J:$J)</f>
        <v>молочная продукция</v>
      </c>
      <c r="E45" s="3" t="str">
        <f>_xlfn.XLOOKUP(A:A,[1]реестр!$A:$A,[1]реестр!$I:$I,"свободное место")</f>
        <v>ООО "Профит"</v>
      </c>
    </row>
    <row r="46" spans="1:5" ht="20" customHeight="1">
      <c r="A46" s="8" t="str">
        <f t="shared" si="0"/>
        <v>34ID43</v>
      </c>
      <c r="B46" s="2">
        <v>43</v>
      </c>
      <c r="C46" s="3" t="str">
        <f>_xlfn.XLOOKUP(A:A,[1]реестр!$A:$A,[1]реестр!$H:$H, "ожидается заезд")</f>
        <v>Московская область</v>
      </c>
      <c r="D46" s="3" t="str">
        <f>_xlfn.XLOOKUP(A:A,[1]реестр!$A:$A,[1]реестр!$J:$J)</f>
        <v>мясо</v>
      </c>
      <c r="E46" s="3" t="str">
        <f>_xlfn.XLOOKUP(A:A,[1]реестр!$A:$A,[1]реестр!$I:$I,"свободное место")</f>
        <v>ООО "Профит"</v>
      </c>
    </row>
    <row r="47" spans="1:5" ht="20" customHeight="1">
      <c r="A47" s="8" t="str">
        <f t="shared" si="0"/>
        <v>34ID44</v>
      </c>
      <c r="B47" s="9">
        <v>44</v>
      </c>
      <c r="C47" s="3" t="str">
        <f>_xlfn.XLOOKUP(A:A,[1]реестр!$A:$A,[1]реестр!$H:$H, "ожидается заезд")</f>
        <v>Липецкая область</v>
      </c>
      <c r="D47" s="3" t="str">
        <f>_xlfn.XLOOKUP(A:A,[1]реестр!$A:$A,[1]реестр!$J:$J)</f>
        <v>мясная гастрономия</v>
      </c>
      <c r="E47" s="3" t="str">
        <f>_xlfn.XLOOKUP(A:A,[1]реестр!$A:$A,[1]реестр!$I:$I,"свободное место")</f>
        <v>ИП Милица Е. Г.</v>
      </c>
    </row>
  </sheetData>
  <mergeCells count="1">
    <mergeCell ref="B1:E1"/>
  </mergeCells>
  <pageMargins left="0" right="0" top="0" bottom="0" header="0" footer="0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41</cp:revision>
  <cp:lastPrinted>2025-12-03T07:45:59Z</cp:lastPrinted>
  <dcterms:created xsi:type="dcterms:W3CDTF">2020-02-12T13:54:29Z</dcterms:created>
  <dcterms:modified xsi:type="dcterms:W3CDTF">2026-02-27T08:39:50Z</dcterms:modified>
</cp:coreProperties>
</file>